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4265_kclj_si/Documents/Dokumenti/011-26 JN Varnostna razsvetljava/RD/"/>
    </mc:Choice>
  </mc:AlternateContent>
  <xr:revisionPtr revIDLastSave="8" documentId="13_ncr:1_{F40AAE1F-7D01-4CA6-8242-B0FC82AA5F47}" xr6:coauthVersionLast="47" xr6:coauthVersionMax="47" xr10:uidLastSave="{5D60ACF7-12FE-4811-8CAD-5AFFB81BD55F}"/>
  <bookViews>
    <workbookView xWindow="-120" yWindow="-120" windowWidth="38640" windowHeight="21240" activeTab="1" xr2:uid="{DDB3263C-A91B-458C-8AAF-E1020CBB7EDB}"/>
  </bookViews>
  <sheets>
    <sheet name="REKAPITULACIJA " sheetId="11" r:id="rId1"/>
    <sheet name="DELOVNE URE" sheetId="4" r:id="rId2"/>
    <sheet name="STROŠKI MATERIALA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1" l="1"/>
  <c r="D19" i="11" s="1"/>
  <c r="B25" i="11" s="1"/>
  <c r="D25" i="12"/>
  <c r="E18" i="12" l="1"/>
  <c r="E14" i="12"/>
  <c r="E12" i="12"/>
  <c r="C8" i="12"/>
  <c r="C9" i="12"/>
  <c r="E9" i="12" s="1"/>
  <c r="C10" i="12"/>
  <c r="E10" i="12" s="1"/>
  <c r="C11" i="12"/>
  <c r="E11" i="12" s="1"/>
  <c r="C7" i="12"/>
  <c r="E8" i="12" l="1"/>
  <c r="E13" i="12"/>
  <c r="E15" i="12"/>
  <c r="E16" i="12"/>
  <c r="E17" i="12"/>
  <c r="E7" i="12"/>
  <c r="E19" i="12" l="1"/>
  <c r="D13" i="11" s="1"/>
  <c r="D14" i="11" s="1"/>
  <c r="B24" i="11" s="1"/>
  <c r="E7" i="4"/>
  <c r="E9" i="4"/>
  <c r="E10" i="4"/>
  <c r="E8" i="4"/>
  <c r="E6" i="4"/>
  <c r="E11" i="4" l="1"/>
  <c r="D8" i="11" s="1"/>
  <c r="D9" i="11" s="1"/>
  <c r="B23" i="11" s="1"/>
  <c r="B26" i="11" l="1"/>
</calcChain>
</file>

<file path=xl/sharedStrings.xml><?xml version="1.0" encoding="utf-8"?>
<sst xmlns="http://schemas.openxmlformats.org/spreadsheetml/2006/main" count="69" uniqueCount="52">
  <si>
    <t>enota</t>
  </si>
  <si>
    <t>Cena na enoto v EUR brez DDV</t>
  </si>
  <si>
    <t>Skupaj</t>
  </si>
  <si>
    <t>STORITEV</t>
  </si>
  <si>
    <t>SKUPAJ</t>
  </si>
  <si>
    <t>Skupaj ocenjena vrednost v EUR brez DDV</t>
  </si>
  <si>
    <t>1. Urna postavka servisa</t>
  </si>
  <si>
    <t>REKAPITULACIJA ZA OBDOBJE 48 MESECEV</t>
  </si>
  <si>
    <t>Skupaj vrednost za 48 mesecev</t>
  </si>
  <si>
    <t>3. IZRAČUN STROŠKA ZA 48 MESECEV</t>
  </si>
  <si>
    <t>OPREMA/ REZERVNI DELI</t>
  </si>
  <si>
    <t>Ocenjena vrednost v EUR brez DDV</t>
  </si>
  <si>
    <t>POPIS REZERVNIH DELOV</t>
  </si>
  <si>
    <t>Za čas trajanja pogodbe (48 mesecev)</t>
  </si>
  <si>
    <t>Za čas trajanja pogodbe</t>
  </si>
  <si>
    <t xml:space="preserve">Skupaj </t>
  </si>
  <si>
    <t>Skupaj rekapitulacija za obdobje 48. mesecev (1+2+3)</t>
  </si>
  <si>
    <t>Opomba: Izračunane so ocenjene vrednosti za obdobje 48 mesecev. V opisu oprema/rezervni deli se zna zgoditi, da se naknadno pojavi oprema, ki ni navedena v tem seznamu. Ocenjujemo v vrednosti do 1000 EUR brez DDV v obdobju trajanja pogodbe.</t>
  </si>
  <si>
    <t>Cena na enoto mere
 v EUR brez DDV</t>
  </si>
  <si>
    <t xml:space="preserve">Št. kos x cena na enoto mere </t>
  </si>
  <si>
    <t>Ocenjene količine (kos) za 12m</t>
  </si>
  <si>
    <t>Urna postavka serviserja pon - pet (redni delovni čas)</t>
  </si>
  <si>
    <t>ur</t>
  </si>
  <si>
    <t>Intervencijska - dežurna ura serviserja (izven rednega del. časa)</t>
  </si>
  <si>
    <t>prihodov</t>
  </si>
  <si>
    <t>Strošek prevoza (prihod na objekt + kilometrina)</t>
  </si>
  <si>
    <t>izobraževanje na obsotječi opremi ali opremi nove generacije</t>
  </si>
  <si>
    <t>zamenjava programske opreme nove generacije</t>
  </si>
  <si>
    <t>1. CENIK URNE POSTAVKE SERVISA IN INTERVENCIJSKEGA SERVISA (ZAVIHEK DELOVNE URE) + PRIHOD NA OBJEKT</t>
  </si>
  <si>
    <t>Ocenjene količine (kos) za 48m</t>
  </si>
  <si>
    <t>skupaj</t>
  </si>
  <si>
    <t>2. OKVIRNI STROŠKI MATERIALA</t>
  </si>
  <si>
    <t>HYBRYD VR (OWA FL LED)</t>
  </si>
  <si>
    <t>HYBRYD VR (KWADRA SU LED)</t>
  </si>
  <si>
    <t>HYBRYD VR (PROFILIGHT SGN LED)</t>
  </si>
  <si>
    <t>HYBRYD VR (OWA SU LED)</t>
  </si>
  <si>
    <t>HYBRYD VR (PRIMOS CLA LED)</t>
  </si>
  <si>
    <t>ZUMTOBELL VR (RESCILITE PRO)</t>
  </si>
  <si>
    <t>ZUMTOBELL APLIKACIJA ZA SAMOTESTIRANJE VR IN PROGRAMIRANJE KRMILNIKOV (NAPRAVA, APLIKACIJA, NAMESTITEV - VSE VKLJUČENO V CENO)</t>
  </si>
  <si>
    <t>HYBRYD APLIKACIJA - SAMOTESTIRANJE VR IN PROGRAMIRANJE KRMILNIKOV (NAPRAVA, APLIKACIJA, NAMESTITEV - VSE VKLJUČENO V CENO)</t>
  </si>
  <si>
    <t>INTRA VR</t>
  </si>
  <si>
    <t>LINERGY VR (SELFIE)</t>
  </si>
  <si>
    <t>PIKTOGRAMSKE NALEPKE</t>
  </si>
  <si>
    <t>APLIKACIJ ZA SAMOTESTIRANJE VR (LINERGY, INTRA)</t>
  </si>
  <si>
    <t>Sklop 3. Servisiranje vgrajenih sistemov varnostne razsvetljave različnih proizvajalcev z lokalnim baterijskim napajanjem</t>
  </si>
  <si>
    <t>DELOVNE URE</t>
  </si>
  <si>
    <t xml:space="preserve">Opomba: Izračunane so ocenjene vrednosti za obdobje 48 mesecev. </t>
  </si>
  <si>
    <t>DODATNI STROŠKI MATERIALA / REZERVNIH DELOV</t>
  </si>
  <si>
    <t>2. Stroški materiala</t>
  </si>
  <si>
    <t>3. Dodatni stroški materiala</t>
  </si>
  <si>
    <t>3. OKVIRNI DODATNI STROŠKI MATERIALA</t>
  </si>
  <si>
    <t>* Ponudniki naj priložijo aktualni cenik vseh rezervnih delov, po katerih bo obračunan porabljen dodatni material.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</si>
</sst>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  <font>
      <sz val="16"/>
      <color rgb="FF2F5496"/>
      <name val="Calibri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64" fontId="5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8" fillId="0" borderId="0" xfId="0" applyFont="1"/>
    <xf numFmtId="164" fontId="4" fillId="6" borderId="1" xfId="0" applyNumberFormat="1" applyFont="1" applyFill="1" applyBorder="1" applyAlignment="1">
      <alignment horizontal="center" wrapText="1"/>
    </xf>
    <xf numFmtId="164" fontId="2" fillId="6" borderId="4" xfId="0" applyNumberFormat="1" applyFont="1" applyFill="1" applyBorder="1" applyAlignment="1">
      <alignment horizontal="center"/>
    </xf>
    <xf numFmtId="164" fontId="4" fillId="6" borderId="4" xfId="0" applyNumberFormat="1" applyFont="1" applyFill="1" applyBorder="1" applyAlignment="1">
      <alignment horizontal="center"/>
    </xf>
    <xf numFmtId="164" fontId="2" fillId="6" borderId="0" xfId="0" applyNumberFormat="1" applyFont="1" applyFill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5" fillId="7" borderId="2" xfId="0" applyNumberFormat="1" applyFont="1" applyFill="1" applyBorder="1"/>
    <xf numFmtId="0" fontId="9" fillId="0" borderId="0" xfId="0" applyFont="1"/>
    <xf numFmtId="0" fontId="5" fillId="5" borderId="0" xfId="0" applyFont="1" applyFill="1"/>
    <xf numFmtId="0" fontId="1" fillId="5" borderId="0" xfId="0" applyFont="1" applyFill="1"/>
    <xf numFmtId="0" fontId="3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center" wrapText="1"/>
    </xf>
    <xf numFmtId="0" fontId="1" fillId="5" borderId="0" xfId="0" applyFont="1" applyFill="1" applyAlignment="1">
      <alignment wrapText="1"/>
    </xf>
    <xf numFmtId="0" fontId="1" fillId="5" borderId="0" xfId="0" applyFont="1" applyFill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wrapText="1"/>
    </xf>
    <xf numFmtId="164" fontId="5" fillId="5" borderId="1" xfId="0" applyNumberFormat="1" applyFont="1" applyFill="1" applyBorder="1"/>
    <xf numFmtId="0" fontId="10" fillId="5" borderId="0" xfId="0" applyFont="1" applyFill="1"/>
    <xf numFmtId="0" fontId="11" fillId="5" borderId="0" xfId="0" applyFont="1" applyFill="1"/>
    <xf numFmtId="164" fontId="9" fillId="5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sheetPr>
    <pageSetUpPr fitToPage="1"/>
  </sheetPr>
  <dimension ref="A2:E30"/>
  <sheetViews>
    <sheetView zoomScaleNormal="100" workbookViewId="0">
      <selection activeCell="F22" sqref="F22"/>
    </sheetView>
  </sheetViews>
  <sheetFormatPr defaultRowHeight="15" x14ac:dyDescent="0.25"/>
  <cols>
    <col min="1" max="1" width="35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21" t="s">
        <v>7</v>
      </c>
      <c r="B2" s="2"/>
      <c r="C2" s="2"/>
      <c r="D2" s="2"/>
      <c r="E2" s="2"/>
    </row>
    <row r="3" spans="1:5" ht="25.5" x14ac:dyDescent="0.35">
      <c r="A3" s="21"/>
      <c r="B3" s="2"/>
      <c r="C3" s="2"/>
      <c r="D3" s="2"/>
      <c r="E3" s="2"/>
    </row>
    <row r="4" spans="1:5" ht="21" x14ac:dyDescent="0.35">
      <c r="A4" s="38" t="s">
        <v>44</v>
      </c>
      <c r="B4" s="2"/>
      <c r="C4" s="2"/>
      <c r="D4" s="2"/>
      <c r="E4" s="2"/>
    </row>
    <row r="5" spans="1:5" ht="16.5" x14ac:dyDescent="0.3">
      <c r="A5" s="2"/>
      <c r="B5" s="2"/>
      <c r="C5" s="2"/>
      <c r="D5" s="2"/>
      <c r="E5" s="2"/>
    </row>
    <row r="6" spans="1:5" ht="16.5" x14ac:dyDescent="0.3">
      <c r="A6" s="5" t="s">
        <v>28</v>
      </c>
      <c r="B6" s="5"/>
      <c r="C6" s="5"/>
      <c r="D6" s="5"/>
      <c r="E6" s="5"/>
    </row>
    <row r="7" spans="1:5" ht="47.25" x14ac:dyDescent="0.25">
      <c r="A7" s="11" t="s">
        <v>3</v>
      </c>
      <c r="B7" s="11"/>
      <c r="C7" s="11"/>
      <c r="D7" s="11" t="s">
        <v>11</v>
      </c>
    </row>
    <row r="8" spans="1:5" ht="16.5" x14ac:dyDescent="0.3">
      <c r="A8" s="24" t="s">
        <v>14</v>
      </c>
      <c r="B8" s="14"/>
      <c r="C8" s="15"/>
      <c r="D8" s="15">
        <f>'DELOVNE URE'!E11</f>
        <v>0</v>
      </c>
    </row>
    <row r="9" spans="1:5" ht="33" x14ac:dyDescent="0.3">
      <c r="A9" s="3"/>
      <c r="B9" s="16"/>
      <c r="C9" s="18" t="s">
        <v>8</v>
      </c>
      <c r="D9" s="19">
        <f>SUM(D8:D8)</f>
        <v>0</v>
      </c>
    </row>
    <row r="11" spans="1:5" ht="16.5" x14ac:dyDescent="0.3">
      <c r="A11" s="5" t="s">
        <v>31</v>
      </c>
      <c r="B11" s="2"/>
      <c r="C11" s="2"/>
      <c r="D11" s="2"/>
    </row>
    <row r="12" spans="1:5" ht="35.25" customHeight="1" x14ac:dyDescent="0.25">
      <c r="A12" s="11" t="s">
        <v>3</v>
      </c>
      <c r="B12" s="11"/>
      <c r="C12" s="11"/>
      <c r="D12" s="11" t="s">
        <v>11</v>
      </c>
    </row>
    <row r="13" spans="1:5" ht="22.5" customHeight="1" x14ac:dyDescent="0.3">
      <c r="A13" s="24" t="s">
        <v>14</v>
      </c>
      <c r="B13" s="14"/>
      <c r="C13" s="15"/>
      <c r="D13" s="15">
        <f>'STROŠKI MATERIALA'!E19</f>
        <v>0</v>
      </c>
    </row>
    <row r="14" spans="1:5" ht="30.6" customHeight="1" x14ac:dyDescent="0.3">
      <c r="A14" s="3"/>
      <c r="B14" s="16"/>
      <c r="C14" s="18" t="s">
        <v>8</v>
      </c>
      <c r="D14" s="19">
        <f>SUM(D13:D13)</f>
        <v>0</v>
      </c>
    </row>
    <row r="15" spans="1:5" ht="29.45" customHeight="1" x14ac:dyDescent="0.25"/>
    <row r="16" spans="1:5" ht="23.25" customHeight="1" x14ac:dyDescent="0.3">
      <c r="A16" s="47" t="s">
        <v>50</v>
      </c>
      <c r="B16" s="48"/>
      <c r="C16" s="48"/>
      <c r="D16" s="48"/>
    </row>
    <row r="17" spans="1:4" ht="29.45" customHeight="1" x14ac:dyDescent="0.25">
      <c r="A17" s="49" t="s">
        <v>3</v>
      </c>
      <c r="B17" s="49"/>
      <c r="C17" s="49"/>
      <c r="D17" s="49" t="s">
        <v>11</v>
      </c>
    </row>
    <row r="18" spans="1:4" ht="29.45" customHeight="1" x14ac:dyDescent="0.3">
      <c r="A18" s="50" t="s">
        <v>14</v>
      </c>
      <c r="B18" s="51"/>
      <c r="C18" s="15"/>
      <c r="D18" s="15">
        <f>'STROŠKI MATERIALA'!D25</f>
        <v>23500</v>
      </c>
    </row>
    <row r="19" spans="1:4" ht="29.45" customHeight="1" x14ac:dyDescent="0.3">
      <c r="A19" s="61"/>
      <c r="B19" s="62"/>
      <c r="C19" s="54" t="s">
        <v>8</v>
      </c>
      <c r="D19" s="55">
        <f>SUM(D18:D18)</f>
        <v>23500</v>
      </c>
    </row>
    <row r="20" spans="1:4" ht="15" customHeight="1" x14ac:dyDescent="0.25"/>
    <row r="21" spans="1:4" ht="35.25" customHeight="1" x14ac:dyDescent="0.25">
      <c r="A21" s="20" t="s">
        <v>9</v>
      </c>
    </row>
    <row r="22" spans="1:4" ht="43.5" customHeight="1" x14ac:dyDescent="0.25">
      <c r="A22" s="11" t="s">
        <v>16</v>
      </c>
      <c r="B22" s="11" t="s">
        <v>5</v>
      </c>
    </row>
    <row r="23" spans="1:4" ht="16.5" x14ac:dyDescent="0.3">
      <c r="A23" s="7" t="s">
        <v>6</v>
      </c>
      <c r="B23" s="32">
        <f>D9</f>
        <v>0</v>
      </c>
    </row>
    <row r="24" spans="1:4" ht="16.5" x14ac:dyDescent="0.3">
      <c r="A24" s="7" t="s">
        <v>48</v>
      </c>
      <c r="B24" s="32">
        <f>D14</f>
        <v>0</v>
      </c>
    </row>
    <row r="25" spans="1:4" ht="19.899999999999999" customHeight="1" x14ac:dyDescent="0.3">
      <c r="A25" s="56" t="s">
        <v>49</v>
      </c>
      <c r="B25" s="57">
        <f>D19</f>
        <v>23500</v>
      </c>
    </row>
    <row r="26" spans="1:4" ht="16.5" x14ac:dyDescent="0.3">
      <c r="A26" s="9" t="s">
        <v>4</v>
      </c>
      <c r="B26" s="45">
        <f>SUM(B23:B25)</f>
        <v>23500</v>
      </c>
    </row>
    <row r="29" spans="1:4" ht="21.75" customHeight="1" x14ac:dyDescent="0.25"/>
    <row r="30" spans="1:4" ht="24.75" customHeight="1" x14ac:dyDescent="0.25"/>
  </sheetData>
  <pageMargins left="0.7" right="0.7" top="0.75" bottom="0.75" header="0.3" footer="0.3"/>
  <pageSetup paperSize="9" scale="7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dimension ref="A1:F11"/>
  <sheetViews>
    <sheetView tabSelected="1" zoomScaleNormal="100" workbookViewId="0">
      <selection activeCell="D18" sqref="D18"/>
    </sheetView>
  </sheetViews>
  <sheetFormatPr defaultColWidth="9.140625" defaultRowHeight="16.5" x14ac:dyDescent="0.3"/>
  <cols>
    <col min="1" max="1" width="44" style="2" customWidth="1"/>
    <col min="2" max="3" width="9.140625" style="2"/>
    <col min="4" max="4" width="15.5703125" style="2" customWidth="1"/>
    <col min="5" max="6" width="12.85546875" style="2" customWidth="1"/>
    <col min="7" max="16384" width="9.140625" style="2"/>
  </cols>
  <sheetData>
    <row r="1" spans="1:6" x14ac:dyDescent="0.3">
      <c r="A1" s="1" t="s">
        <v>45</v>
      </c>
    </row>
    <row r="2" spans="1:6" x14ac:dyDescent="0.3">
      <c r="A2" s="1" t="s">
        <v>46</v>
      </c>
    </row>
    <row r="3" spans="1:6" x14ac:dyDescent="0.3">
      <c r="A3" s="1"/>
    </row>
    <row r="4" spans="1:6" x14ac:dyDescent="0.3">
      <c r="A4" s="9" t="s">
        <v>13</v>
      </c>
    </row>
    <row r="5" spans="1:6" ht="32.25" x14ac:dyDescent="0.3">
      <c r="A5" s="4" t="s">
        <v>3</v>
      </c>
      <c r="B5" s="4" t="s">
        <v>0</v>
      </c>
      <c r="C5" s="4"/>
      <c r="D5" s="4" t="s">
        <v>1</v>
      </c>
      <c r="E5" s="4" t="s">
        <v>2</v>
      </c>
    </row>
    <row r="6" spans="1:6" x14ac:dyDescent="0.3">
      <c r="A6" s="6" t="s">
        <v>25</v>
      </c>
      <c r="B6" s="10" t="s">
        <v>24</v>
      </c>
      <c r="C6" s="27">
        <v>30</v>
      </c>
      <c r="D6" s="39"/>
      <c r="E6" s="13">
        <f>D6*C6</f>
        <v>0</v>
      </c>
      <c r="F6" s="30"/>
    </row>
    <row r="7" spans="1:6" x14ac:dyDescent="0.3">
      <c r="A7" s="6" t="s">
        <v>21</v>
      </c>
      <c r="B7" s="10" t="s">
        <v>22</v>
      </c>
      <c r="C7" s="27">
        <v>140</v>
      </c>
      <c r="D7" s="39"/>
      <c r="E7" s="13">
        <f>D7*C7</f>
        <v>0</v>
      </c>
      <c r="F7" s="30"/>
    </row>
    <row r="8" spans="1:6" ht="33" x14ac:dyDescent="0.3">
      <c r="A8" s="6" t="s">
        <v>23</v>
      </c>
      <c r="B8" s="10" t="s">
        <v>22</v>
      </c>
      <c r="C8" s="27">
        <v>25</v>
      </c>
      <c r="D8" s="39"/>
      <c r="E8" s="13">
        <f t="shared" ref="E8:E10" si="0">D8*C8</f>
        <v>0</v>
      </c>
      <c r="F8" s="30"/>
    </row>
    <row r="9" spans="1:6" x14ac:dyDescent="0.3">
      <c r="A9" s="6" t="s">
        <v>27</v>
      </c>
      <c r="B9" s="10" t="s">
        <v>22</v>
      </c>
      <c r="C9" s="27">
        <v>33</v>
      </c>
      <c r="D9" s="39"/>
      <c r="E9" s="13">
        <f t="shared" si="0"/>
        <v>0</v>
      </c>
      <c r="F9" s="30"/>
    </row>
    <row r="10" spans="1:6" ht="33" x14ac:dyDescent="0.3">
      <c r="A10" s="6" t="s">
        <v>26</v>
      </c>
      <c r="B10" s="10" t="s">
        <v>22</v>
      </c>
      <c r="C10" s="27">
        <v>33</v>
      </c>
      <c r="D10" s="39"/>
      <c r="E10" s="13">
        <f t="shared" si="0"/>
        <v>0</v>
      </c>
      <c r="F10" s="30"/>
    </row>
    <row r="11" spans="1:6" x14ac:dyDescent="0.3">
      <c r="A11" s="28"/>
      <c r="B11" s="29"/>
      <c r="C11" s="29"/>
      <c r="D11" s="8" t="s">
        <v>15</v>
      </c>
      <c r="E11" s="25">
        <f>SUM(E6:E10)</f>
        <v>0</v>
      </c>
    </row>
  </sheetData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I61"/>
  <sheetViews>
    <sheetView zoomScaleNormal="100" zoomScaleSheetLayoutView="115" workbookViewId="0">
      <selection activeCell="C28" sqref="C28"/>
    </sheetView>
  </sheetViews>
  <sheetFormatPr defaultColWidth="9.140625" defaultRowHeight="16.5" x14ac:dyDescent="0.3"/>
  <cols>
    <col min="1" max="1" width="81.28515625" style="2" bestFit="1" customWidth="1"/>
    <col min="2" max="3" width="18.42578125" style="22" customWidth="1"/>
    <col min="4" max="4" width="26.28515625" style="22" bestFit="1" customWidth="1"/>
    <col min="5" max="5" width="31.7109375" style="22" bestFit="1" customWidth="1"/>
    <col min="6" max="6" width="11.28515625" style="2" bestFit="1" customWidth="1"/>
    <col min="7" max="16384" width="9.140625" style="2"/>
  </cols>
  <sheetData>
    <row r="1" spans="1:8" x14ac:dyDescent="0.3">
      <c r="A1" s="5" t="s">
        <v>12</v>
      </c>
    </row>
    <row r="2" spans="1:8" ht="49.5" x14ac:dyDescent="0.3">
      <c r="A2" s="31" t="s">
        <v>17</v>
      </c>
    </row>
    <row r="3" spans="1:8" x14ac:dyDescent="0.3">
      <c r="A3" s="5"/>
    </row>
    <row r="4" spans="1:8" x14ac:dyDescent="0.3">
      <c r="A4" s="5"/>
    </row>
    <row r="5" spans="1:8" x14ac:dyDescent="0.3">
      <c r="A5" s="9" t="s">
        <v>13</v>
      </c>
    </row>
    <row r="6" spans="1:8" ht="33" x14ac:dyDescent="0.3">
      <c r="A6" s="17" t="s">
        <v>10</v>
      </c>
      <c r="B6" s="12" t="s">
        <v>20</v>
      </c>
      <c r="C6" s="12" t="s">
        <v>29</v>
      </c>
      <c r="D6" s="12" t="s">
        <v>18</v>
      </c>
      <c r="E6" s="17" t="s">
        <v>19</v>
      </c>
      <c r="H6" s="16"/>
    </row>
    <row r="7" spans="1:8" ht="20.100000000000001" customHeight="1" thickBot="1" x14ac:dyDescent="0.35">
      <c r="A7" s="33" t="s">
        <v>35</v>
      </c>
      <c r="B7" s="26">
        <v>20</v>
      </c>
      <c r="C7" s="26">
        <f>B7*5</f>
        <v>100</v>
      </c>
      <c r="D7" s="40"/>
      <c r="E7" s="23">
        <f>C7*D7</f>
        <v>0</v>
      </c>
      <c r="H7" s="22"/>
    </row>
    <row r="8" spans="1:8" ht="20.100000000000001" customHeight="1" thickBot="1" x14ac:dyDescent="0.35">
      <c r="A8" s="33" t="s">
        <v>32</v>
      </c>
      <c r="B8" s="26">
        <v>20</v>
      </c>
      <c r="C8" s="26">
        <f t="shared" ref="C8:C11" si="0">B8*5</f>
        <v>100</v>
      </c>
      <c r="D8" s="40"/>
      <c r="E8" s="23">
        <f t="shared" ref="E8:E18" si="1">C8*D8</f>
        <v>0</v>
      </c>
      <c r="H8" s="22"/>
    </row>
    <row r="9" spans="1:8" ht="20.100000000000001" customHeight="1" thickBot="1" x14ac:dyDescent="0.35">
      <c r="A9" s="33" t="s">
        <v>33</v>
      </c>
      <c r="B9" s="26">
        <v>20</v>
      </c>
      <c r="C9" s="26">
        <f t="shared" si="0"/>
        <v>100</v>
      </c>
      <c r="D9" s="40"/>
      <c r="E9" s="23">
        <f>C9*D9</f>
        <v>0</v>
      </c>
      <c r="H9" s="22"/>
    </row>
    <row r="10" spans="1:8" ht="20.100000000000001" customHeight="1" thickBot="1" x14ac:dyDescent="0.35">
      <c r="A10" s="33" t="s">
        <v>36</v>
      </c>
      <c r="B10" s="26">
        <v>20</v>
      </c>
      <c r="C10" s="26">
        <f t="shared" si="0"/>
        <v>100</v>
      </c>
      <c r="D10" s="40"/>
      <c r="E10" s="23">
        <f t="shared" ref="E10" si="2">C10*D10</f>
        <v>0</v>
      </c>
      <c r="H10" s="22"/>
    </row>
    <row r="11" spans="1:8" ht="20.100000000000001" customHeight="1" thickBot="1" x14ac:dyDescent="0.35">
      <c r="A11" s="33" t="s">
        <v>34</v>
      </c>
      <c r="B11" s="26">
        <v>20</v>
      </c>
      <c r="C11" s="26">
        <f t="shared" si="0"/>
        <v>100</v>
      </c>
      <c r="D11" s="40"/>
      <c r="E11" s="23">
        <f t="shared" ref="E11:E12" si="3">C11*D11</f>
        <v>0</v>
      </c>
      <c r="H11" s="22"/>
    </row>
    <row r="12" spans="1:8" ht="32.25" thickBot="1" x14ac:dyDescent="0.35">
      <c r="A12" s="35" t="s">
        <v>39</v>
      </c>
      <c r="B12" s="26">
        <v>5</v>
      </c>
      <c r="C12" s="26">
        <v>20</v>
      </c>
      <c r="D12" s="40"/>
      <c r="E12" s="23">
        <f t="shared" si="3"/>
        <v>0</v>
      </c>
      <c r="H12" s="22"/>
    </row>
    <row r="13" spans="1:8" ht="20.100000000000001" customHeight="1" thickBot="1" x14ac:dyDescent="0.35">
      <c r="A13" s="33" t="s">
        <v>37</v>
      </c>
      <c r="B13" s="26">
        <v>100</v>
      </c>
      <c r="C13" s="26">
        <v>400</v>
      </c>
      <c r="D13" s="40"/>
      <c r="E13" s="23">
        <f t="shared" si="1"/>
        <v>0</v>
      </c>
      <c r="H13" s="22"/>
    </row>
    <row r="14" spans="1:8" ht="32.25" thickBot="1" x14ac:dyDescent="0.35">
      <c r="A14" s="35" t="s">
        <v>38</v>
      </c>
      <c r="B14" s="26">
        <v>10</v>
      </c>
      <c r="C14" s="26">
        <v>40</v>
      </c>
      <c r="D14" s="41"/>
      <c r="E14" s="23">
        <f>C14*D14</f>
        <v>0</v>
      </c>
      <c r="H14" s="22"/>
    </row>
    <row r="15" spans="1:8" ht="20.100000000000001" customHeight="1" thickBot="1" x14ac:dyDescent="0.35">
      <c r="A15" s="34" t="s">
        <v>41</v>
      </c>
      <c r="B15" s="26">
        <v>10</v>
      </c>
      <c r="C15" s="26">
        <v>50</v>
      </c>
      <c r="D15" s="40"/>
      <c r="E15" s="23">
        <f t="shared" si="1"/>
        <v>0</v>
      </c>
      <c r="H15" s="22"/>
    </row>
    <row r="16" spans="1:8" ht="20.100000000000001" customHeight="1" thickBot="1" x14ac:dyDescent="0.35">
      <c r="A16" s="33" t="s">
        <v>40</v>
      </c>
      <c r="B16" s="26">
        <v>10</v>
      </c>
      <c r="C16" s="26">
        <v>50</v>
      </c>
      <c r="D16" s="40"/>
      <c r="E16" s="23">
        <f t="shared" si="1"/>
        <v>0</v>
      </c>
      <c r="H16" s="22"/>
    </row>
    <row r="17" spans="1:9" ht="20.100000000000001" customHeight="1" x14ac:dyDescent="0.3">
      <c r="A17" s="33" t="s">
        <v>43</v>
      </c>
      <c r="B17" s="36">
        <v>1</v>
      </c>
      <c r="C17" s="36">
        <v>2</v>
      </c>
      <c r="D17" s="42"/>
      <c r="E17" s="23">
        <f t="shared" si="1"/>
        <v>0</v>
      </c>
      <c r="H17" s="22"/>
    </row>
    <row r="18" spans="1:9" ht="20.100000000000001" customHeight="1" x14ac:dyDescent="0.3">
      <c r="A18" s="33" t="s">
        <v>42</v>
      </c>
      <c r="B18" s="26">
        <v>20</v>
      </c>
      <c r="C18" s="26">
        <v>100</v>
      </c>
      <c r="D18" s="43"/>
      <c r="E18" s="23">
        <f t="shared" si="1"/>
        <v>0</v>
      </c>
      <c r="H18" s="22"/>
    </row>
    <row r="19" spans="1:9" x14ac:dyDescent="0.3">
      <c r="A19" s="33"/>
      <c r="D19" s="37" t="s">
        <v>30</v>
      </c>
      <c r="E19" s="44">
        <f>SUM(E7:E18)</f>
        <v>0</v>
      </c>
    </row>
    <row r="22" spans="1:9" x14ac:dyDescent="0.3">
      <c r="A22" s="58" t="s">
        <v>47</v>
      </c>
      <c r="B22" s="59"/>
      <c r="C22" s="59"/>
      <c r="D22" s="59"/>
    </row>
    <row r="23" spans="1:9" ht="32.25" x14ac:dyDescent="0.3">
      <c r="A23" s="49" t="s">
        <v>3</v>
      </c>
      <c r="B23" s="49"/>
      <c r="C23" s="49"/>
      <c r="D23" s="49" t="s">
        <v>11</v>
      </c>
    </row>
    <row r="24" spans="1:9" x14ac:dyDescent="0.3">
      <c r="A24" s="50" t="s">
        <v>14</v>
      </c>
      <c r="B24" s="51"/>
      <c r="C24" s="15"/>
      <c r="D24" s="60">
        <v>23500</v>
      </c>
    </row>
    <row r="25" spans="1:9" ht="33" x14ac:dyDescent="0.3">
      <c r="A25" s="52"/>
      <c r="B25" s="53"/>
      <c r="C25" s="54" t="s">
        <v>8</v>
      </c>
      <c r="D25" s="55">
        <f>SUM(D24:D24)</f>
        <v>23500</v>
      </c>
    </row>
    <row r="28" spans="1:9" x14ac:dyDescent="0.3">
      <c r="A28" s="46" t="s">
        <v>51</v>
      </c>
    </row>
    <row r="29" spans="1:9" x14ac:dyDescent="0.3">
      <c r="H29" s="22"/>
      <c r="I29" s="22"/>
    </row>
    <row r="30" spans="1:9" x14ac:dyDescent="0.3">
      <c r="H30" s="22"/>
      <c r="I30" s="22"/>
    </row>
    <row r="31" spans="1:9" x14ac:dyDescent="0.3">
      <c r="H31" s="22"/>
      <c r="I31" s="22"/>
    </row>
    <row r="32" spans="1:9" x14ac:dyDescent="0.3">
      <c r="H32" s="22"/>
      <c r="I32" s="22"/>
    </row>
    <row r="33" spans="8:9" x14ac:dyDescent="0.3">
      <c r="H33" s="22"/>
      <c r="I33" s="22"/>
    </row>
    <row r="34" spans="8:9" x14ac:dyDescent="0.3">
      <c r="H34" s="22"/>
      <c r="I34" s="22"/>
    </row>
    <row r="35" spans="8:9" x14ac:dyDescent="0.3">
      <c r="H35" s="22"/>
      <c r="I35" s="22"/>
    </row>
    <row r="36" spans="8:9" x14ac:dyDescent="0.3">
      <c r="H36" s="22"/>
      <c r="I36" s="22"/>
    </row>
    <row r="37" spans="8:9" x14ac:dyDescent="0.3">
      <c r="H37" s="22"/>
      <c r="I37" s="22"/>
    </row>
    <row r="38" spans="8:9" x14ac:dyDescent="0.3">
      <c r="H38" s="22"/>
      <c r="I38" s="22"/>
    </row>
    <row r="39" spans="8:9" x14ac:dyDescent="0.3">
      <c r="H39" s="22"/>
      <c r="I39" s="22"/>
    </row>
    <row r="40" spans="8:9" x14ac:dyDescent="0.3">
      <c r="H40" s="22"/>
      <c r="I40" s="22"/>
    </row>
    <row r="41" spans="8:9" x14ac:dyDescent="0.3">
      <c r="H41" s="22"/>
      <c r="I41" s="22"/>
    </row>
    <row r="42" spans="8:9" x14ac:dyDescent="0.3">
      <c r="H42" s="22"/>
      <c r="I42" s="22"/>
    </row>
    <row r="43" spans="8:9" x14ac:dyDescent="0.3">
      <c r="H43" s="22"/>
      <c r="I43" s="22"/>
    </row>
    <row r="44" spans="8:9" x14ac:dyDescent="0.3">
      <c r="H44" s="22"/>
      <c r="I44" s="22"/>
    </row>
    <row r="45" spans="8:9" x14ac:dyDescent="0.3">
      <c r="H45" s="22"/>
      <c r="I45" s="22"/>
    </row>
    <row r="46" spans="8:9" x14ac:dyDescent="0.3">
      <c r="H46" s="22"/>
      <c r="I46" s="22"/>
    </row>
    <row r="47" spans="8:9" x14ac:dyDescent="0.3">
      <c r="H47" s="22"/>
      <c r="I47" s="22"/>
    </row>
    <row r="48" spans="8:9" x14ac:dyDescent="0.3">
      <c r="H48" s="22"/>
      <c r="I48" s="22"/>
    </row>
    <row r="49" spans="8:9" x14ac:dyDescent="0.3">
      <c r="H49" s="22"/>
      <c r="I49" s="22"/>
    </row>
    <row r="50" spans="8:9" x14ac:dyDescent="0.3">
      <c r="H50" s="22"/>
      <c r="I50" s="22"/>
    </row>
    <row r="51" spans="8:9" x14ac:dyDescent="0.3">
      <c r="H51" s="22"/>
      <c r="I51" s="22"/>
    </row>
    <row r="52" spans="8:9" x14ac:dyDescent="0.3">
      <c r="H52" s="22"/>
      <c r="I52" s="22"/>
    </row>
    <row r="53" spans="8:9" x14ac:dyDescent="0.3">
      <c r="H53" s="22"/>
      <c r="I53" s="22"/>
    </row>
    <row r="54" spans="8:9" x14ac:dyDescent="0.3">
      <c r="H54" s="22"/>
      <c r="I54" s="22"/>
    </row>
    <row r="55" spans="8:9" x14ac:dyDescent="0.3">
      <c r="H55" s="22"/>
      <c r="I55" s="22"/>
    </row>
    <row r="56" spans="8:9" x14ac:dyDescent="0.3">
      <c r="H56" s="22"/>
      <c r="I56" s="22"/>
    </row>
    <row r="57" spans="8:9" x14ac:dyDescent="0.3">
      <c r="H57" s="22"/>
      <c r="I57" s="22"/>
    </row>
    <row r="58" spans="8:9" x14ac:dyDescent="0.3">
      <c r="H58" s="22"/>
      <c r="I58" s="22"/>
    </row>
    <row r="59" spans="8:9" x14ac:dyDescent="0.3">
      <c r="H59" s="22"/>
      <c r="I59" s="22"/>
    </row>
    <row r="60" spans="8:9" x14ac:dyDescent="0.3">
      <c r="H60" s="22"/>
      <c r="I60" s="22"/>
    </row>
    <row r="61" spans="8:9" x14ac:dyDescent="0.3">
      <c r="H61" s="22"/>
      <c r="I61" s="22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 </vt:lpstr>
      <vt:lpstr>DELOVNE URE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Pina Manica Novak</cp:lastModifiedBy>
  <cp:lastPrinted>2026-01-28T07:19:11Z</cp:lastPrinted>
  <dcterms:created xsi:type="dcterms:W3CDTF">2024-07-10T09:07:30Z</dcterms:created>
  <dcterms:modified xsi:type="dcterms:W3CDTF">2026-01-28T07:19:19Z</dcterms:modified>
</cp:coreProperties>
</file>